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cfreitas\Desktop\"/>
    </mc:Choice>
  </mc:AlternateContent>
  <xr:revisionPtr revIDLastSave="0" documentId="13_ncr:1_{B825DF2D-23B0-4DBB-A73C-EE8B51143A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posta Comercial V2" sheetId="2" r:id="rId1"/>
  </sheets>
  <definedNames>
    <definedName name="_xlnm.Print_Area" localSheetId="0">'Proposta Comercial V2'!$A$1:$S$48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6" i="2" l="1"/>
  <c r="N31" i="2"/>
  <c r="N24" i="2"/>
  <c r="N23" i="2"/>
</calcChain>
</file>

<file path=xl/sharedStrings.xml><?xml version="1.0" encoding="utf-8"?>
<sst xmlns="http://schemas.openxmlformats.org/spreadsheetml/2006/main" count="132" uniqueCount="105">
  <si>
    <t>ITEM</t>
  </si>
  <si>
    <t>QUANT.</t>
  </si>
  <si>
    <t>m²</t>
  </si>
  <si>
    <t>DISCRIMINAÇÃO DOS SERVIÇOS</t>
  </si>
  <si>
    <t>UNID.</t>
  </si>
  <si>
    <t>m³</t>
  </si>
  <si>
    <t>unid</t>
  </si>
  <si>
    <t>verba</t>
  </si>
  <si>
    <t>( R$ )</t>
  </si>
  <si>
    <t>( % )</t>
  </si>
  <si>
    <t>REFORMA DO DORMITÓRIO Nº 29 - MORADIA ESTUDANTIL BLOCO E</t>
  </si>
  <si>
    <t>Retirada, transporte e descarte de entulhos em geral, mobiliários e pertences internos danificados com perda total</t>
  </si>
  <si>
    <t>PREÇO UNITÁRIO TOTAL</t>
  </si>
  <si>
    <t>PREÇO UNITÁRIO MÃO DE OBRA</t>
  </si>
  <si>
    <t>PREÇO UNITÁRIO MATERIAL</t>
  </si>
  <si>
    <t>PREÇO TOTAL DO ITEM</t>
  </si>
  <si>
    <t>PORCENTAGEM DO ITEM EM RELAÇÃO AO PREÇO GLOBAL</t>
  </si>
  <si>
    <t>TOTAL GERAL GLOBAL:</t>
  </si>
  <si>
    <t>Instalação e mobilização para execução da reforma, incluindo ligações provisórias de água e de energia elétrica</t>
  </si>
  <si>
    <t>Locação de container 2,30 x 6,00 m, alt. 2,50 m, com 1 sanitário, para escritório, completo, sem divisórias internas (não inclui mobilização/desmobilização)</t>
  </si>
  <si>
    <t>Recolhimento de ART CREA-SP do profissional / empresa</t>
  </si>
  <si>
    <t>Execução de pilaretes para tapumes e construções temporárias. Af_03/2024</t>
  </si>
  <si>
    <t>Tela plástica laranja, tipo tapume para sinalização, malha retangular, rolo 1.20 x 50 m (l x c)</t>
  </si>
  <si>
    <t>Lona plástica extra forte preta, e = 200 micra</t>
  </si>
  <si>
    <t>Placa de obra em chapa de aço galvanizado</t>
  </si>
  <si>
    <t>Locação de andaime metálico tubular de encaixe completo</t>
  </si>
  <si>
    <t>mês</t>
  </si>
  <si>
    <t>m</t>
  </si>
  <si>
    <t>mxmês</t>
  </si>
  <si>
    <t>Demolição de argamassas em paredes, de forma manual, sem reaproveitamento. Af_09/2023</t>
  </si>
  <si>
    <t>Demolição de argamassas em forros, de forma manual, sem reaproveitamento. Af_09/2023</t>
  </si>
  <si>
    <t>Chapisco aplicado em alvenarias internas, com colher de pedreiro, argamassa traço 1:3 com preparo manual. Af_10/2022</t>
  </si>
  <si>
    <t>Chapisco aplicado em tetos, com colher de pedreiro, argamassa traço 1:3 com preparo manual. Af_10/2022</t>
  </si>
  <si>
    <t>Emboço ou massa única em argamassa traço 1:2:8, preparo manual, aplicada manualmente em paredes internas, espessura de 25 mm, Af_08/2022</t>
  </si>
  <si>
    <t>Emboço ou massa única em argamassa traço 1:2:8, preparo manual, aplicada manualmente em forros, espessura de 25 mm, Af_08/2022</t>
  </si>
  <si>
    <t>Porta de madeira encabeçada de cedrilho, 90x210cm, espessura de 3,5cm, incluso dobradiças - fornecimento e instalação. Af_12/2019</t>
  </si>
  <si>
    <t>Fechadura de embutir para portas internas, completa, acabamento padrão médio, com execução de furo - fornecimento e instalação. Af_12/2019</t>
  </si>
  <si>
    <t>Batente para porta de madeira, fixação com argamassa, padrão médio - fornecimento e instalação. Af_12/2019</t>
  </si>
  <si>
    <t>Limpeza de piso cerâmico ou porcelanato utilizando detergente neutro e escovação manual. Af_04/2019</t>
  </si>
  <si>
    <t>Pintura látex acrílica semi-brilho premium, aplicação manual em paredes externas, duas demãos. Af_04/2023 (cor amarela terra, referência LUKSCOLOR – 0421)</t>
  </si>
  <si>
    <t>Pintura látex acrílica semi-brilho premium, aplicação manual em paredes internas (corredor), duas demãos. Af_04/2023 (cor pérola, referência LUKSCOLOR – 0416 )</t>
  </si>
  <si>
    <t>Pintura látex acrílica semi-brilho premium, aplicação manual em paredes internas (dormitório), duas demãos. Af_04/2023 (cor pérola, referência LUKSCOLOR – 0416 )</t>
  </si>
  <si>
    <t>Pintura látex acrílica premium semi-brilho, aplicação manual em teto (dormitório), duas demãos. Af_04/2023 (cor branca, referência LUKSCOLOR – 0400)</t>
  </si>
  <si>
    <t>Pintura látex acrílica premium semi-brilho, aplicação manual em teto (corredor), duas demãos. Af_04/2023 (cor branca, referência LUKSCOLOR – 0400)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</si>
  <si>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</si>
  <si>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</si>
  <si>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</si>
  <si>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</si>
  <si>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</si>
  <si>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</si>
  <si>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</si>
  <si>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</si>
  <si>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</si>
  <si>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</si>
  <si>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</si>
  <si>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</si>
  <si>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</si>
  <si>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</si>
  <si>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</si>
  <si>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</si>
  <si>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</si>
  <si>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</si>
  <si>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</si>
  <si>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</si>
  <si>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</si>
  <si>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</si>
  <si>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</si>
  <si>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</si>
  <si>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</si>
  <si>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</si>
  <si>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</si>
  <si>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</si>
  <si>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</si>
  <si>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Pintura tinta de acabamento (pigmentada) esmalte sintético acetinado em madeira, 3 demãos. Af_01/2021</t>
  </si>
  <si>
    <t>Porta de alumínio de correr, 3 folhas, sendo 2 folhas de veneziana e 1 folha de vidro conforme padrão e cor existente, dimensões largura 1,50m x altura 2,17m, completa com batente, vidro e fechadura, fornecimento e instalação</t>
  </si>
  <si>
    <t>1.30</t>
  </si>
  <si>
    <t>Desmobilização geral do canteiro, com transportes de ferramentas, máquinas, equipamentos e container</t>
  </si>
  <si>
    <t>Manobras, carga e descarga de entulho em caminhão basculante 5 m³ - carga com servente de obras e descarga livre em aterro legalizado</t>
  </si>
  <si>
    <t>Preenchimento dos espaços das lajotas quebradas na laje com argamassa traço 1:1:6 (em volume de cimento, cal e areia média úmida) para emboço/massa única, preparo manual. Af_08/2019</t>
  </si>
  <si>
    <t>1.31</t>
  </si>
  <si>
    <t>Retirada de batentes metálicos com porta de alumínio de correr completa</t>
  </si>
  <si>
    <t>Retirada de batentes de madeira com porta de madeira completa</t>
  </si>
  <si>
    <t>ANEXO II - PROPOSTA COMERCIAL</t>
  </si>
  <si>
    <t>Proposta Orçamentária - Valores de Mão de Obra, Equipamentos e Materiais</t>
  </si>
  <si>
    <t>OBJETO:</t>
  </si>
  <si>
    <t>Reforma do dormitório nº 29 da Moradia Estudantil - Bloco E na Área 1 do Campus USP de São Carlos – SP</t>
  </si>
  <si>
    <t>Razão Social do Proponente:</t>
  </si>
  <si>
    <t>CNPJ:</t>
  </si>
  <si>
    <t>Endereço Completo:</t>
  </si>
  <si>
    <t>CEP:</t>
  </si>
  <si>
    <t>Fone 2:</t>
  </si>
  <si>
    <t>Nome completo do representante legal:</t>
  </si>
  <si>
    <t>Cargo ou Função:</t>
  </si>
  <si>
    <t xml:space="preserve">CPF nº </t>
  </si>
  <si>
    <t>RG nº</t>
  </si>
  <si>
    <t>Fone 1:</t>
  </si>
  <si>
    <t>EMAIL 1:</t>
  </si>
  <si>
    <t xml:space="preserve">Conta Banco do Brasil: </t>
  </si>
  <si>
    <r>
      <t xml:space="preserve">PREÇO: </t>
    </r>
    <r>
      <rPr>
        <sz val="11"/>
        <color theme="1"/>
        <rFont val="Arial"/>
        <family val="2"/>
      </rPr>
      <t xml:space="preserve">Propomos executar o objeto da licitação em referência, pelo preço global de R$ XX.XXX,XX (...) </t>
    </r>
  </si>
  <si>
    <r>
      <rPr>
        <b/>
        <sz val="10"/>
        <rFont val="Arial"/>
        <family val="2"/>
      </rPr>
      <t>Prazo de execução:</t>
    </r>
    <r>
      <rPr>
        <sz val="10"/>
        <rFont val="Arial"/>
        <family val="2"/>
      </rPr>
      <t xml:space="preserve"> O objeto será executado em XX (............................) dias corridos, conforme cronograma físico, contados a partir da ordem de início dos serviços.</t>
    </r>
  </si>
  <si>
    <r>
      <t>Cronograma Físico de Execução do Objeto:</t>
    </r>
    <r>
      <rPr>
        <sz val="10"/>
        <color theme="1"/>
        <rFont val="Arial"/>
        <family val="2"/>
      </rPr>
      <t xml:space="preserve"> O objeto será executado conforme Cronograma Físico elaborado pela Administração, que integra o Edital.</t>
    </r>
  </si>
  <si>
    <r>
      <t>Cronograma Físico Financeiro</t>
    </r>
    <r>
      <rPr>
        <sz val="10"/>
        <color theme="1"/>
        <rFont val="Arial"/>
        <family val="2"/>
      </rPr>
      <t>: caso vençamos a licitação, para assinatura do contrato, apresentaremos o Cronograma Físico-Financeiro composto pelo mesmo Cronograma Físico descrito acima, ao qual se aplicarão os Preços Unitários propostos nesta licitação.</t>
    </r>
  </si>
  <si>
    <t>(Local e Data)</t>
  </si>
  <si>
    <t>(Assinatura – exclusivamente em formato digital)</t>
  </si>
  <si>
    <t>EMAIL 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</si>
</sst>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#,##0.00_ ;[Red]\-#,##0.00\ "/>
  </numFmts>
  <fonts count="2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sz val="11"/>
      <name val="Arial"/>
      <family val="1"/>
    </font>
    <font>
      <sz val="12"/>
      <name val="Arial"/>
      <family val="1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2"/>
      <color rgb="FF000000"/>
      <name val="Arial"/>
      <family val="2"/>
    </font>
    <font>
      <b/>
      <sz val="18"/>
      <name val="Arial"/>
      <family val="1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DDDDDD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43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0" fontId="4" fillId="0" borderId="0" xfId="0" applyNumberFormat="1" applyFont="1" applyAlignment="1">
      <alignment horizontal="right" vertical="center"/>
    </xf>
    <xf numFmtId="10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right" vertical="center"/>
    </xf>
    <xf numFmtId="10" fontId="14" fillId="0" borderId="0" xfId="0" applyNumberFormat="1" applyFont="1" applyAlignment="1">
      <alignment horizontal="right" vertical="center"/>
    </xf>
    <xf numFmtId="0" fontId="12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9" fillId="0" borderId="0" xfId="1" applyAlignment="1">
      <alignment vertical="center"/>
    </xf>
    <xf numFmtId="0" fontId="9" fillId="0" borderId="0" xfId="1"/>
    <xf numFmtId="0" fontId="11" fillId="0" borderId="0" xfId="1" applyFont="1" applyAlignment="1">
      <alignment horizontal="left" vertical="center"/>
    </xf>
    <xf numFmtId="0" fontId="13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7" fillId="0" borderId="0" xfId="0" applyFont="1" applyAlignment="1">
      <alignment vertical="center" wrapText="1"/>
    </xf>
    <xf numFmtId="0" fontId="16" fillId="0" borderId="0" xfId="1" applyFont="1" applyAlignment="1">
      <alignment horizontal="center" vertical="center"/>
    </xf>
    <xf numFmtId="0" fontId="7" fillId="0" borderId="0" xfId="1" applyFont="1"/>
    <xf numFmtId="164" fontId="4" fillId="0" borderId="5" xfId="0" applyNumberFormat="1" applyFont="1" applyBorder="1" applyAlignment="1">
      <alignment horizontal="right" vertical="center"/>
    </xf>
    <xf numFmtId="164" fontId="1" fillId="3" borderId="6" xfId="0" applyNumberFormat="1" applyFont="1" applyFill="1" applyBorder="1" applyAlignment="1">
      <alignment horizontal="center" vertical="center" wrapText="1"/>
    </xf>
    <xf numFmtId="164" fontId="1" fillId="3" borderId="7" xfId="0" applyNumberFormat="1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right" vertical="center"/>
    </xf>
    <xf numFmtId="164" fontId="7" fillId="0" borderId="15" xfId="0" applyNumberFormat="1" applyFont="1" applyBorder="1" applyAlignment="1">
      <alignment horizontal="right" vertical="center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center" vertical="center"/>
    </xf>
    <xf numFmtId="164" fontId="1" fillId="3" borderId="20" xfId="0" applyNumberFormat="1" applyFont="1" applyFill="1" applyBorder="1" applyAlignment="1">
      <alignment horizontal="center" vertical="center" wrapText="1"/>
    </xf>
    <xf numFmtId="164" fontId="1" fillId="3" borderId="21" xfId="0" applyNumberFormat="1" applyFont="1" applyFill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right" vertical="center"/>
    </xf>
    <xf numFmtId="164" fontId="4" fillId="0" borderId="24" xfId="0" applyNumberFormat="1" applyFont="1" applyBorder="1" applyAlignment="1">
      <alignment horizontal="right" vertical="center"/>
    </xf>
    <xf numFmtId="164" fontId="4" fillId="0" borderId="25" xfId="0" applyNumberFormat="1" applyFont="1" applyBorder="1" applyAlignment="1">
      <alignment horizontal="right" vertical="center"/>
    </xf>
    <xf numFmtId="164" fontId="6" fillId="0" borderId="28" xfId="0" applyNumberFormat="1" applyFont="1" applyBorder="1" applyAlignment="1">
      <alignment horizontal="center" vertical="center"/>
    </xf>
    <xf numFmtId="164" fontId="7" fillId="0" borderId="29" xfId="0" applyNumberFormat="1" applyFont="1" applyBorder="1" applyAlignment="1">
      <alignment horizontal="right" vertical="center"/>
    </xf>
    <xf numFmtId="10" fontId="1" fillId="3" borderId="30" xfId="0" applyNumberFormat="1" applyFont="1" applyFill="1" applyBorder="1" applyAlignment="1">
      <alignment horizontal="center" vertical="center" wrapText="1"/>
    </xf>
    <xf numFmtId="10" fontId="1" fillId="3" borderId="27" xfId="0" applyNumberFormat="1" applyFont="1" applyFill="1" applyBorder="1" applyAlignment="1">
      <alignment horizontal="center" vertical="center" wrapText="1"/>
    </xf>
    <xf numFmtId="10" fontId="4" fillId="0" borderId="32" xfId="0" applyNumberFormat="1" applyFont="1" applyBorder="1" applyAlignment="1">
      <alignment horizontal="right" vertical="center" wrapText="1"/>
    </xf>
    <xf numFmtId="10" fontId="4" fillId="0" borderId="33" xfId="0" applyNumberFormat="1" applyFont="1" applyBorder="1" applyAlignment="1">
      <alignment horizontal="right" vertical="center" wrapText="1"/>
    </xf>
    <xf numFmtId="10" fontId="8" fillId="0" borderId="4" xfId="0" applyNumberFormat="1" applyFont="1" applyBorder="1" applyAlignment="1">
      <alignment horizontal="right" vertical="center"/>
    </xf>
    <xf numFmtId="164" fontId="4" fillId="0" borderId="19" xfId="0" applyNumberFormat="1" applyFont="1" applyBorder="1" applyAlignment="1">
      <alignment horizontal="right" vertical="center" wrapText="1"/>
    </xf>
    <xf numFmtId="164" fontId="4" fillId="0" borderId="28" xfId="0" applyNumberFormat="1" applyFont="1" applyBorder="1" applyAlignment="1">
      <alignment horizontal="right" vertical="center" wrapText="1"/>
    </xf>
    <xf numFmtId="8" fontId="8" fillId="0" borderId="1" xfId="0" applyNumberFormat="1" applyFont="1" applyBorder="1" applyAlignment="1">
      <alignment horizontal="right" vertical="center"/>
    </xf>
    <xf numFmtId="164" fontId="4" fillId="0" borderId="18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22" xfId="0" applyNumberFormat="1" applyFont="1" applyBorder="1" applyAlignment="1">
      <alignment horizontal="right" vertical="center"/>
    </xf>
    <xf numFmtId="164" fontId="4" fillId="0" borderId="18" xfId="0" applyNumberFormat="1" applyFont="1" applyBorder="1" applyAlignment="1">
      <alignment horizontal="right" vertical="center" wrapText="1"/>
    </xf>
    <xf numFmtId="10" fontId="4" fillId="0" borderId="3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34" xfId="0" applyNumberFormat="1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4" borderId="26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0" fontId="1" fillId="4" borderId="4" xfId="0" applyNumberFormat="1" applyFont="1" applyFill="1" applyBorder="1" applyAlignment="1">
      <alignment horizontal="right" vertical="center" wrapText="1"/>
    </xf>
    <xf numFmtId="0" fontId="17" fillId="0" borderId="0" xfId="0" applyFont="1" applyAlignment="1">
      <alignment horizontal="left" vertical="center" wrapText="1"/>
    </xf>
    <xf numFmtId="0" fontId="19" fillId="0" borderId="9" xfId="1" applyFont="1" applyBorder="1" applyAlignment="1">
      <alignment horizontal="left" vertical="center"/>
    </xf>
    <xf numFmtId="0" fontId="6" fillId="0" borderId="55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0" fontId="15" fillId="0" borderId="0" xfId="1" applyFont="1" applyAlignment="1">
      <alignment horizontal="center" vertical="center"/>
    </xf>
    <xf numFmtId="0" fontId="18" fillId="5" borderId="9" xfId="1" applyFont="1" applyFill="1" applyBorder="1" applyAlignment="1">
      <alignment horizontal="center" vertical="center" wrapText="1"/>
    </xf>
    <xf numFmtId="0" fontId="18" fillId="5" borderId="10" xfId="1" applyFont="1" applyFill="1" applyBorder="1" applyAlignment="1">
      <alignment horizontal="center" vertical="center" wrapText="1"/>
    </xf>
    <xf numFmtId="0" fontId="18" fillId="5" borderId="11" xfId="1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right" vertical="center"/>
    </xf>
    <xf numFmtId="0" fontId="18" fillId="5" borderId="34" xfId="1" applyFont="1" applyFill="1" applyBorder="1" applyAlignment="1">
      <alignment horizontal="center" vertical="center" wrapText="1"/>
    </xf>
    <xf numFmtId="0" fontId="8" fillId="0" borderId="4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4" fillId="0" borderId="4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7" xfId="0" applyFont="1" applyBorder="1" applyAlignment="1">
      <alignment horizontal="left" vertical="center" wrapText="1"/>
    </xf>
    <xf numFmtId="0" fontId="8" fillId="0" borderId="46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47" xfId="0" applyFont="1" applyBorder="1" applyAlignment="1">
      <alignment horizontal="left" vertical="center"/>
    </xf>
    <xf numFmtId="0" fontId="1" fillId="3" borderId="40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left" vertical="center" wrapText="1"/>
    </xf>
    <xf numFmtId="0" fontId="5" fillId="2" borderId="42" xfId="0" applyFont="1" applyFill="1" applyBorder="1" applyAlignment="1">
      <alignment horizontal="left" vertical="center" wrapText="1"/>
    </xf>
    <xf numFmtId="0" fontId="5" fillId="2" borderId="41" xfId="0" applyFont="1" applyFill="1" applyBorder="1" applyAlignment="1">
      <alignment horizontal="left" vertical="center" wrapText="1"/>
    </xf>
    <xf numFmtId="0" fontId="4" fillId="0" borderId="4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45" xfId="0" applyFont="1" applyBorder="1" applyAlignment="1">
      <alignment horizontal="left" vertical="center" wrapText="1"/>
    </xf>
    <xf numFmtId="0" fontId="1" fillId="0" borderId="51" xfId="0" applyFont="1" applyBorder="1" applyAlignment="1">
      <alignment horizontal="left" vertical="center" wrapText="1"/>
    </xf>
    <xf numFmtId="0" fontId="1" fillId="0" borderId="52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50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8" fillId="0" borderId="45" xfId="0" applyFont="1" applyBorder="1" applyAlignment="1">
      <alignment horizontal="left" vertical="center"/>
    </xf>
    <xf numFmtId="0" fontId="8" fillId="0" borderId="48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49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7" fillId="0" borderId="10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1" fillId="0" borderId="53" xfId="0" applyFont="1" applyBorder="1" applyAlignment="1">
      <alignment horizontal="left" vertical="center" wrapText="1"/>
    </xf>
    <xf numFmtId="0" fontId="1" fillId="0" borderId="54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4" fillId="0" borderId="4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9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FACB4461-7F0B-469D-A868-1E4596D5E9A4}"/>
  </cellStyles>
  <dxfs count="0"/>
  <tableStyles count="0" defaultTableStyle="TableStyleMedium2" defaultPivotStyle="PivotStyleLight16"/>
  <colors>
    <mruColors>
      <color rgb="FFCCFFCC"/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6D5E5-04FC-4C4F-8921-1F8E9C0487DE}">
  <sheetPr>
    <pageSetUpPr fitToPage="1"/>
  </sheetPr>
  <dimension ref="A1:AP53"/>
  <sheetViews>
    <sheetView showGridLines="0" tabSelected="1" zoomScaleNormal="100" workbookViewId="0">
      <selection activeCell="B22" sqref="B22:L22"/>
    </sheetView>
  </sheetViews>
  <sheetFormatPr defaultRowHeight="15" x14ac:dyDescent="0.25"/>
  <cols>
    <col min="1" max="12" width="10.7109375" style="13" customWidth="1"/>
    <col min="13" max="13" width="10.7109375" style="14" customWidth="1"/>
    <col min="14" max="14" width="10.7109375" style="15" customWidth="1"/>
    <col min="15" max="18" width="15.5703125" style="16" customWidth="1"/>
    <col min="19" max="19" width="15.5703125" style="17" customWidth="1"/>
    <col min="20" max="21" width="15.5703125" style="13" customWidth="1"/>
    <col min="22" max="36" width="15.5703125" style="4" customWidth="1"/>
    <col min="37" max="42" width="9.140625" style="4"/>
  </cols>
  <sheetData>
    <row r="1" spans="1:42" s="21" customFormat="1" ht="21" customHeight="1" x14ac:dyDescent="0.2">
      <c r="A1" s="82" t="s">
        <v>82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19"/>
      <c r="U1" s="18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</row>
    <row r="2" spans="1:42" s="28" customFormat="1" ht="16.5" customHeight="1" thickBot="1" x14ac:dyDescent="0.25">
      <c r="M2" s="27"/>
      <c r="N2" s="27"/>
      <c r="O2" s="27"/>
      <c r="P2" s="27"/>
      <c r="Q2" s="27"/>
      <c r="R2" s="27"/>
      <c r="S2" s="27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</row>
    <row r="3" spans="1:42" s="25" customFormat="1" ht="15.75" customHeight="1" thickBot="1" x14ac:dyDescent="0.25">
      <c r="A3" s="71" t="s">
        <v>84</v>
      </c>
      <c r="B3" s="123" t="s">
        <v>85</v>
      </c>
      <c r="C3" s="123"/>
      <c r="D3" s="123"/>
      <c r="E3" s="123"/>
      <c r="F3" s="123"/>
      <c r="G3" s="123"/>
      <c r="H3" s="123"/>
      <c r="I3" s="123"/>
      <c r="J3" s="123"/>
      <c r="K3" s="123"/>
      <c r="L3" s="124"/>
      <c r="M3" s="26"/>
      <c r="N3" s="125" t="s">
        <v>98</v>
      </c>
      <c r="O3" s="126"/>
      <c r="P3" s="126"/>
      <c r="Q3" s="126"/>
      <c r="R3" s="126"/>
      <c r="S3" s="127"/>
      <c r="T3" s="19"/>
      <c r="U3" s="23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</row>
    <row r="4" spans="1:42" s="25" customFormat="1" ht="16.5" customHeight="1" thickBot="1" x14ac:dyDescent="0.25">
      <c r="A4" s="22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128"/>
      <c r="O4" s="129"/>
      <c r="P4" s="129"/>
      <c r="Q4" s="129"/>
      <c r="R4" s="129"/>
      <c r="S4" s="130"/>
      <c r="T4" s="19"/>
      <c r="U4" s="23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</row>
    <row r="5" spans="1:42" s="25" customFormat="1" ht="16.5" customHeight="1" x14ac:dyDescent="0.2">
      <c r="A5" s="92" t="s">
        <v>86</v>
      </c>
      <c r="B5" s="93"/>
      <c r="C5" s="93"/>
      <c r="D5" s="93"/>
      <c r="E5" s="93"/>
      <c r="F5" s="93"/>
      <c r="G5" s="93"/>
      <c r="H5" s="93"/>
      <c r="I5" s="93"/>
      <c r="J5" s="93" t="s">
        <v>87</v>
      </c>
      <c r="K5" s="93"/>
      <c r="L5" s="118"/>
      <c r="M5" s="70"/>
      <c r="N5" s="112" t="s">
        <v>99</v>
      </c>
      <c r="O5" s="113"/>
      <c r="P5" s="113"/>
      <c r="Q5" s="113"/>
      <c r="R5" s="113"/>
      <c r="S5" s="114"/>
      <c r="T5" s="19"/>
      <c r="U5" s="23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</row>
    <row r="6" spans="1:42" s="25" customFormat="1" ht="16.5" customHeight="1" x14ac:dyDescent="0.2">
      <c r="A6" s="97" t="s">
        <v>88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9"/>
      <c r="M6" s="70"/>
      <c r="N6" s="115"/>
      <c r="O6" s="116"/>
      <c r="P6" s="116"/>
      <c r="Q6" s="116"/>
      <c r="R6" s="116"/>
      <c r="S6" s="117"/>
      <c r="T6" s="19"/>
      <c r="U6" s="23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</row>
    <row r="7" spans="1:42" s="25" customFormat="1" ht="15.75" customHeight="1" x14ac:dyDescent="0.2">
      <c r="A7" s="97" t="s">
        <v>89</v>
      </c>
      <c r="B7" s="98"/>
      <c r="C7" s="98"/>
      <c r="D7" s="98"/>
      <c r="E7" s="98" t="s">
        <v>95</v>
      </c>
      <c r="F7" s="98"/>
      <c r="G7" s="98"/>
      <c r="H7" s="98"/>
      <c r="I7" s="98" t="s">
        <v>90</v>
      </c>
      <c r="J7" s="98"/>
      <c r="K7" s="98"/>
      <c r="L7" s="99"/>
      <c r="M7" s="70"/>
      <c r="N7" s="115" t="s">
        <v>100</v>
      </c>
      <c r="O7" s="116"/>
      <c r="P7" s="116"/>
      <c r="Q7" s="116"/>
      <c r="R7" s="116"/>
      <c r="S7" s="117"/>
      <c r="T7" s="19"/>
      <c r="U7" s="23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</row>
    <row r="8" spans="1:42" s="25" customFormat="1" ht="15.75" customHeight="1" x14ac:dyDescent="0.2">
      <c r="A8" s="97" t="s">
        <v>96</v>
      </c>
      <c r="B8" s="98"/>
      <c r="C8" s="98"/>
      <c r="D8" s="98"/>
      <c r="E8" s="98"/>
      <c r="F8" s="98"/>
      <c r="G8" s="98" t="s">
        <v>104</v>
      </c>
      <c r="H8" s="98"/>
      <c r="I8" s="98"/>
      <c r="J8" s="98"/>
      <c r="K8" s="98"/>
      <c r="L8" s="99"/>
      <c r="M8" s="70"/>
      <c r="N8" s="115"/>
      <c r="O8" s="116"/>
      <c r="P8" s="116"/>
      <c r="Q8" s="116"/>
      <c r="R8" s="116"/>
      <c r="S8" s="117"/>
      <c r="T8" s="19"/>
      <c r="U8" s="23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</row>
    <row r="9" spans="1:42" s="25" customFormat="1" ht="15.75" customHeight="1" x14ac:dyDescent="0.2">
      <c r="A9" s="97" t="s">
        <v>91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9"/>
      <c r="M9" s="70"/>
      <c r="N9" s="131" t="s">
        <v>101</v>
      </c>
      <c r="O9" s="132"/>
      <c r="P9" s="132"/>
      <c r="Q9" s="132"/>
      <c r="R9" s="132"/>
      <c r="S9" s="133"/>
      <c r="T9" s="19"/>
      <c r="U9" s="23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</row>
    <row r="10" spans="1:42" s="25" customFormat="1" ht="15.75" customHeight="1" x14ac:dyDescent="0.2">
      <c r="A10" s="97" t="s">
        <v>92</v>
      </c>
      <c r="B10" s="98"/>
      <c r="C10" s="98"/>
      <c r="D10" s="98"/>
      <c r="E10" s="98"/>
      <c r="F10" s="98"/>
      <c r="G10" s="98" t="s">
        <v>93</v>
      </c>
      <c r="H10" s="98"/>
      <c r="I10" s="98"/>
      <c r="J10" s="98" t="s">
        <v>94</v>
      </c>
      <c r="K10" s="98"/>
      <c r="L10" s="99"/>
      <c r="M10" s="70"/>
      <c r="N10" s="134"/>
      <c r="O10" s="135"/>
      <c r="P10" s="135"/>
      <c r="Q10" s="135"/>
      <c r="R10" s="135"/>
      <c r="S10" s="136"/>
      <c r="T10" s="19"/>
      <c r="U10" s="23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</row>
    <row r="11" spans="1:42" s="25" customFormat="1" ht="16.5" customHeight="1" thickBot="1" x14ac:dyDescent="0.25">
      <c r="A11" s="119" t="s">
        <v>97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1"/>
      <c r="M11" s="70"/>
      <c r="N11" s="137"/>
      <c r="O11" s="138"/>
      <c r="P11" s="138"/>
      <c r="Q11" s="138"/>
      <c r="R11" s="138"/>
      <c r="S11" s="139"/>
      <c r="T11" s="19"/>
      <c r="U11" s="23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</row>
    <row r="12" spans="1:42" s="28" customFormat="1" ht="15.75" thickBot="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70"/>
      <c r="N12" s="27"/>
      <c r="O12" s="27"/>
      <c r="P12" s="27"/>
      <c r="Q12" s="27"/>
      <c r="R12" s="27"/>
      <c r="S12" s="27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</row>
    <row r="13" spans="1:42" s="25" customFormat="1" ht="38.25" customHeight="1" thickBot="1" x14ac:dyDescent="0.25">
      <c r="A13" s="83" t="s">
        <v>83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84"/>
      <c r="M13" s="84"/>
      <c r="N13" s="84"/>
      <c r="O13" s="84"/>
      <c r="P13" s="84"/>
      <c r="Q13" s="84"/>
      <c r="R13" s="84"/>
      <c r="S13" s="85"/>
      <c r="T13" s="19"/>
      <c r="U13" s="23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</row>
    <row r="14" spans="1:42" s="12" customFormat="1" ht="53.25" customHeight="1" x14ac:dyDescent="0.2">
      <c r="A14" s="86" t="s">
        <v>0</v>
      </c>
      <c r="B14" s="100" t="s">
        <v>3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2"/>
      <c r="M14" s="86" t="s">
        <v>4</v>
      </c>
      <c r="N14" s="88" t="s">
        <v>1</v>
      </c>
      <c r="O14" s="32" t="s">
        <v>13</v>
      </c>
      <c r="P14" s="30" t="s">
        <v>14</v>
      </c>
      <c r="Q14" s="41" t="s">
        <v>12</v>
      </c>
      <c r="R14" s="36" t="s">
        <v>15</v>
      </c>
      <c r="S14" s="48" t="s">
        <v>16</v>
      </c>
      <c r="T14" s="19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</row>
    <row r="15" spans="1:42" s="12" customFormat="1" ht="16.5" customHeight="1" thickBot="1" x14ac:dyDescent="0.25">
      <c r="A15" s="87"/>
      <c r="B15" s="103"/>
      <c r="C15" s="104"/>
      <c r="D15" s="104"/>
      <c r="E15" s="104"/>
      <c r="F15" s="104"/>
      <c r="G15" s="104"/>
      <c r="H15" s="104"/>
      <c r="I15" s="104"/>
      <c r="J15" s="104"/>
      <c r="K15" s="104"/>
      <c r="L15" s="105"/>
      <c r="M15" s="87"/>
      <c r="N15" s="89"/>
      <c r="O15" s="33" t="s">
        <v>8</v>
      </c>
      <c r="P15" s="31" t="s">
        <v>8</v>
      </c>
      <c r="Q15" s="42" t="s">
        <v>8</v>
      </c>
      <c r="R15" s="37" t="s">
        <v>8</v>
      </c>
      <c r="S15" s="49" t="s">
        <v>9</v>
      </c>
      <c r="T15" s="19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</row>
    <row r="16" spans="1:42" s="1" customFormat="1" ht="15.75" thickBot="1" x14ac:dyDescent="0.25">
      <c r="A16" s="62">
        <v>1</v>
      </c>
      <c r="B16" s="106" t="s">
        <v>10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8"/>
      <c r="M16" s="63"/>
      <c r="N16" s="64"/>
      <c r="O16" s="65"/>
      <c r="P16" s="66"/>
      <c r="Q16" s="67"/>
      <c r="R16" s="68"/>
      <c r="S16" s="69"/>
      <c r="T16" s="19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42" s="1" customFormat="1" x14ac:dyDescent="0.2">
      <c r="A17" s="72" t="s">
        <v>44</v>
      </c>
      <c r="B17" s="109" t="s">
        <v>18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1"/>
      <c r="M17" s="75" t="s">
        <v>7</v>
      </c>
      <c r="N17" s="56">
        <v>1</v>
      </c>
      <c r="O17" s="57"/>
      <c r="P17" s="58"/>
      <c r="Q17" s="59"/>
      <c r="R17" s="60"/>
      <c r="S17" s="61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42" s="1" customFormat="1" ht="25.5" customHeight="1" x14ac:dyDescent="0.2">
      <c r="A18" s="73" t="s">
        <v>45</v>
      </c>
      <c r="B18" s="94" t="s">
        <v>19</v>
      </c>
      <c r="C18" s="95"/>
      <c r="D18" s="95"/>
      <c r="E18" s="95"/>
      <c r="F18" s="95"/>
      <c r="G18" s="95"/>
      <c r="H18" s="95"/>
      <c r="I18" s="95"/>
      <c r="J18" s="95"/>
      <c r="K18" s="95"/>
      <c r="L18" s="96"/>
      <c r="M18" s="76" t="s">
        <v>26</v>
      </c>
      <c r="N18" s="38">
        <v>2</v>
      </c>
      <c r="O18" s="34"/>
      <c r="P18" s="29"/>
      <c r="Q18" s="43"/>
      <c r="R18" s="53"/>
      <c r="S18" s="50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42" s="1" customFormat="1" ht="15" customHeight="1" x14ac:dyDescent="0.2">
      <c r="A19" s="73" t="s">
        <v>46</v>
      </c>
      <c r="B19" s="94" t="s">
        <v>20</v>
      </c>
      <c r="C19" s="95"/>
      <c r="D19" s="95"/>
      <c r="E19" s="95"/>
      <c r="F19" s="95"/>
      <c r="G19" s="95"/>
      <c r="H19" s="95"/>
      <c r="I19" s="95"/>
      <c r="J19" s="95"/>
      <c r="K19" s="95"/>
      <c r="L19" s="96"/>
      <c r="M19" s="76" t="s">
        <v>7</v>
      </c>
      <c r="N19" s="38">
        <v>1</v>
      </c>
      <c r="O19" s="34"/>
      <c r="P19" s="29"/>
      <c r="Q19" s="43"/>
      <c r="R19" s="53"/>
      <c r="S19" s="50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42" s="1" customFormat="1" ht="15" customHeight="1" x14ac:dyDescent="0.2">
      <c r="A20" s="73" t="s">
        <v>47</v>
      </c>
      <c r="B20" s="94" t="s">
        <v>21</v>
      </c>
      <c r="C20" s="95"/>
      <c r="D20" s="95"/>
      <c r="E20" s="95"/>
      <c r="F20" s="95"/>
      <c r="G20" s="95"/>
      <c r="H20" s="95"/>
      <c r="I20" s="95"/>
      <c r="J20" s="95"/>
      <c r="K20" s="95"/>
      <c r="L20" s="96"/>
      <c r="M20" s="76" t="s">
        <v>27</v>
      </c>
      <c r="N20" s="38">
        <v>15</v>
      </c>
      <c r="O20" s="34"/>
      <c r="P20" s="29"/>
      <c r="Q20" s="43"/>
      <c r="R20" s="53"/>
      <c r="S20" s="50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42" s="1" customFormat="1" ht="15" customHeight="1" x14ac:dyDescent="0.2">
      <c r="A21" s="73" t="s">
        <v>48</v>
      </c>
      <c r="B21" s="94" t="s">
        <v>22</v>
      </c>
      <c r="C21" s="95"/>
      <c r="D21" s="95"/>
      <c r="E21" s="95"/>
      <c r="F21" s="95"/>
      <c r="G21" s="95"/>
      <c r="H21" s="95"/>
      <c r="I21" s="95"/>
      <c r="J21" s="95"/>
      <c r="K21" s="95"/>
      <c r="L21" s="96"/>
      <c r="M21" s="76" t="s">
        <v>2</v>
      </c>
      <c r="N21" s="38">
        <v>40</v>
      </c>
      <c r="O21" s="34"/>
      <c r="P21" s="29"/>
      <c r="Q21" s="43"/>
      <c r="R21" s="53"/>
      <c r="S21" s="50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42" s="1" customFormat="1" ht="15" customHeight="1" x14ac:dyDescent="0.2">
      <c r="A22" s="73" t="s">
        <v>49</v>
      </c>
      <c r="B22" s="94" t="s">
        <v>23</v>
      </c>
      <c r="C22" s="95"/>
      <c r="D22" s="95"/>
      <c r="E22" s="95"/>
      <c r="F22" s="95"/>
      <c r="G22" s="95"/>
      <c r="H22" s="95"/>
      <c r="I22" s="95"/>
      <c r="J22" s="95"/>
      <c r="K22" s="95"/>
      <c r="L22" s="96"/>
      <c r="M22" s="76" t="s">
        <v>2</v>
      </c>
      <c r="N22" s="38">
        <v>30</v>
      </c>
      <c r="O22" s="34"/>
      <c r="P22" s="29"/>
      <c r="Q22" s="43"/>
      <c r="R22" s="53"/>
      <c r="S22" s="50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42" s="1" customFormat="1" ht="15" customHeight="1" x14ac:dyDescent="0.2">
      <c r="A23" s="73" t="s">
        <v>50</v>
      </c>
      <c r="B23" s="94" t="s">
        <v>24</v>
      </c>
      <c r="C23" s="95"/>
      <c r="D23" s="95"/>
      <c r="E23" s="95"/>
      <c r="F23" s="95"/>
      <c r="G23" s="95"/>
      <c r="H23" s="95"/>
      <c r="I23" s="95"/>
      <c r="J23" s="95"/>
      <c r="K23" s="95"/>
      <c r="L23" s="96"/>
      <c r="M23" s="76" t="s">
        <v>2</v>
      </c>
      <c r="N23" s="38">
        <f>0.95*1.2</f>
        <v>1.1399999999999999</v>
      </c>
      <c r="O23" s="34"/>
      <c r="P23" s="29"/>
      <c r="Q23" s="43"/>
      <c r="R23" s="53"/>
      <c r="S23" s="50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spans="1:42" s="1" customFormat="1" ht="15" customHeight="1" x14ac:dyDescent="0.2">
      <c r="A24" s="73" t="s">
        <v>51</v>
      </c>
      <c r="B24" s="94" t="s">
        <v>25</v>
      </c>
      <c r="C24" s="95"/>
      <c r="D24" s="95"/>
      <c r="E24" s="95"/>
      <c r="F24" s="95"/>
      <c r="G24" s="95"/>
      <c r="H24" s="95"/>
      <c r="I24" s="95"/>
      <c r="J24" s="95"/>
      <c r="K24" s="95"/>
      <c r="L24" s="96"/>
      <c r="M24" s="77" t="s">
        <v>28</v>
      </c>
      <c r="N24" s="39">
        <f>96/2</f>
        <v>48</v>
      </c>
      <c r="O24" s="34"/>
      <c r="P24" s="29"/>
      <c r="Q24" s="43"/>
      <c r="R24" s="53"/>
      <c r="S24" s="50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1:42" s="1" customFormat="1" ht="15" customHeight="1" x14ac:dyDescent="0.2">
      <c r="A25" s="73" t="s">
        <v>52</v>
      </c>
      <c r="B25" s="94" t="s">
        <v>29</v>
      </c>
      <c r="C25" s="95"/>
      <c r="D25" s="95"/>
      <c r="E25" s="95"/>
      <c r="F25" s="95"/>
      <c r="G25" s="95"/>
      <c r="H25" s="95"/>
      <c r="I25" s="95"/>
      <c r="J25" s="95"/>
      <c r="K25" s="95"/>
      <c r="L25" s="96"/>
      <c r="M25" s="76" t="s">
        <v>2</v>
      </c>
      <c r="N25" s="40">
        <v>10.09</v>
      </c>
      <c r="O25" s="34"/>
      <c r="P25" s="29"/>
      <c r="Q25" s="43"/>
      <c r="R25" s="53"/>
      <c r="S25" s="50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1:42" s="1" customFormat="1" ht="15" customHeight="1" x14ac:dyDescent="0.2">
      <c r="A26" s="73" t="s">
        <v>53</v>
      </c>
      <c r="B26" s="94" t="s">
        <v>30</v>
      </c>
      <c r="C26" s="95"/>
      <c r="D26" s="95"/>
      <c r="E26" s="95"/>
      <c r="F26" s="95"/>
      <c r="G26" s="95"/>
      <c r="H26" s="95"/>
      <c r="I26" s="95"/>
      <c r="J26" s="95"/>
      <c r="K26" s="95"/>
      <c r="L26" s="96"/>
      <c r="M26" s="76" t="s">
        <v>2</v>
      </c>
      <c r="N26" s="40">
        <v>14.4</v>
      </c>
      <c r="O26" s="34"/>
      <c r="P26" s="29"/>
      <c r="Q26" s="43"/>
      <c r="R26" s="53"/>
      <c r="S26" s="50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spans="1:42" s="1" customFormat="1" ht="15" customHeight="1" x14ac:dyDescent="0.2">
      <c r="A27" s="73" t="s">
        <v>54</v>
      </c>
      <c r="B27" s="94" t="s">
        <v>81</v>
      </c>
      <c r="C27" s="95"/>
      <c r="D27" s="95"/>
      <c r="E27" s="95"/>
      <c r="F27" s="95"/>
      <c r="G27" s="95"/>
      <c r="H27" s="95"/>
      <c r="I27" s="95"/>
      <c r="J27" s="95"/>
      <c r="K27" s="95"/>
      <c r="L27" s="96"/>
      <c r="M27" s="76" t="s">
        <v>6</v>
      </c>
      <c r="N27" s="40">
        <v>1</v>
      </c>
      <c r="O27" s="34"/>
      <c r="P27" s="29"/>
      <c r="Q27" s="43"/>
      <c r="R27" s="53"/>
      <c r="S27" s="50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spans="1:42" s="1" customFormat="1" ht="15" customHeight="1" x14ac:dyDescent="0.2">
      <c r="A28" s="73" t="s">
        <v>55</v>
      </c>
      <c r="B28" s="94" t="s">
        <v>80</v>
      </c>
      <c r="C28" s="95"/>
      <c r="D28" s="95"/>
      <c r="E28" s="95"/>
      <c r="F28" s="95"/>
      <c r="G28" s="95"/>
      <c r="H28" s="95"/>
      <c r="I28" s="95"/>
      <c r="J28" s="95"/>
      <c r="K28" s="95"/>
      <c r="L28" s="96"/>
      <c r="M28" s="76" t="s">
        <v>6</v>
      </c>
      <c r="N28" s="40">
        <v>1</v>
      </c>
      <c r="O28" s="34"/>
      <c r="P28" s="29"/>
      <c r="Q28" s="43"/>
      <c r="R28" s="53"/>
      <c r="S28" s="50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42" s="1" customFormat="1" ht="15" customHeight="1" x14ac:dyDescent="0.2">
      <c r="A29" s="73" t="s">
        <v>56</v>
      </c>
      <c r="B29" s="94" t="s">
        <v>11</v>
      </c>
      <c r="C29" s="95"/>
      <c r="D29" s="95"/>
      <c r="E29" s="95"/>
      <c r="F29" s="95"/>
      <c r="G29" s="95"/>
      <c r="H29" s="95"/>
      <c r="I29" s="95"/>
      <c r="J29" s="95"/>
      <c r="K29" s="95"/>
      <c r="L29" s="96"/>
      <c r="M29" s="76" t="s">
        <v>7</v>
      </c>
      <c r="N29" s="40">
        <v>1</v>
      </c>
      <c r="O29" s="35"/>
      <c r="P29" s="29"/>
      <c r="Q29" s="43"/>
      <c r="R29" s="53"/>
      <c r="S29" s="50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1:42" s="1" customFormat="1" ht="15" customHeight="1" x14ac:dyDescent="0.2">
      <c r="A30" s="73" t="s">
        <v>57</v>
      </c>
      <c r="B30" s="94" t="s">
        <v>77</v>
      </c>
      <c r="C30" s="95"/>
      <c r="D30" s="95"/>
      <c r="E30" s="95"/>
      <c r="F30" s="95"/>
      <c r="G30" s="95"/>
      <c r="H30" s="95"/>
      <c r="I30" s="95"/>
      <c r="J30" s="95"/>
      <c r="K30" s="95"/>
      <c r="L30" s="96"/>
      <c r="M30" s="76" t="s">
        <v>5</v>
      </c>
      <c r="N30" s="40">
        <v>5</v>
      </c>
      <c r="O30" s="34"/>
      <c r="P30" s="29"/>
      <c r="Q30" s="43"/>
      <c r="R30" s="53"/>
      <c r="S30" s="50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1:42" s="1" customFormat="1" ht="25.5" customHeight="1" x14ac:dyDescent="0.2">
      <c r="A31" s="73" t="s">
        <v>58</v>
      </c>
      <c r="B31" s="94" t="s">
        <v>78</v>
      </c>
      <c r="C31" s="95"/>
      <c r="D31" s="95"/>
      <c r="E31" s="95"/>
      <c r="F31" s="95"/>
      <c r="G31" s="95"/>
      <c r="H31" s="95"/>
      <c r="I31" s="95"/>
      <c r="J31" s="95"/>
      <c r="K31" s="95"/>
      <c r="L31" s="96"/>
      <c r="M31" s="76" t="s">
        <v>5</v>
      </c>
      <c r="N31" s="38">
        <f>N46*0.03</f>
        <v>0.51839999999999997</v>
      </c>
      <c r="O31" s="34"/>
      <c r="P31" s="29"/>
      <c r="Q31" s="43"/>
      <c r="R31" s="53"/>
      <c r="S31" s="50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</row>
    <row r="32" spans="1:42" s="1" customFormat="1" ht="15" customHeight="1" x14ac:dyDescent="0.2">
      <c r="A32" s="73" t="s">
        <v>59</v>
      </c>
      <c r="B32" s="94" t="s">
        <v>31</v>
      </c>
      <c r="C32" s="95"/>
      <c r="D32" s="95"/>
      <c r="E32" s="95"/>
      <c r="F32" s="95"/>
      <c r="G32" s="95"/>
      <c r="H32" s="95"/>
      <c r="I32" s="95"/>
      <c r="J32" s="95"/>
      <c r="K32" s="95"/>
      <c r="L32" s="96"/>
      <c r="M32" s="76" t="s">
        <v>2</v>
      </c>
      <c r="N32" s="40">
        <v>10.085000000000001</v>
      </c>
      <c r="O32" s="34"/>
      <c r="P32" s="29"/>
      <c r="Q32" s="43"/>
      <c r="R32" s="53"/>
      <c r="S32" s="50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</row>
    <row r="33" spans="1:42" s="1" customFormat="1" ht="15" customHeight="1" x14ac:dyDescent="0.2">
      <c r="A33" s="73" t="s">
        <v>60</v>
      </c>
      <c r="B33" s="94" t="s">
        <v>32</v>
      </c>
      <c r="C33" s="95"/>
      <c r="D33" s="95"/>
      <c r="E33" s="95"/>
      <c r="F33" s="95"/>
      <c r="G33" s="95"/>
      <c r="H33" s="95"/>
      <c r="I33" s="95"/>
      <c r="J33" s="95"/>
      <c r="K33" s="95"/>
      <c r="L33" s="96"/>
      <c r="M33" s="76" t="s">
        <v>2</v>
      </c>
      <c r="N33" s="40">
        <v>14.4</v>
      </c>
      <c r="O33" s="34"/>
      <c r="P33" s="29"/>
      <c r="Q33" s="43"/>
      <c r="R33" s="53"/>
      <c r="S33" s="50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</row>
    <row r="34" spans="1:42" s="1" customFormat="1" ht="25.5" customHeight="1" x14ac:dyDescent="0.2">
      <c r="A34" s="73" t="s">
        <v>61</v>
      </c>
      <c r="B34" s="94" t="s">
        <v>33</v>
      </c>
      <c r="C34" s="95"/>
      <c r="D34" s="95"/>
      <c r="E34" s="95"/>
      <c r="F34" s="95"/>
      <c r="G34" s="95"/>
      <c r="H34" s="95"/>
      <c r="I34" s="95"/>
      <c r="J34" s="95"/>
      <c r="K34" s="95"/>
      <c r="L34" s="96"/>
      <c r="M34" s="76" t="s">
        <v>2</v>
      </c>
      <c r="N34" s="38">
        <v>10.09</v>
      </c>
      <c r="O34" s="34"/>
      <c r="P34" s="29"/>
      <c r="Q34" s="43"/>
      <c r="R34" s="53"/>
      <c r="S34" s="50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</row>
    <row r="35" spans="1:42" s="1" customFormat="1" ht="15" customHeight="1" x14ac:dyDescent="0.2">
      <c r="A35" s="73" t="s">
        <v>62</v>
      </c>
      <c r="B35" s="94" t="s">
        <v>34</v>
      </c>
      <c r="C35" s="95"/>
      <c r="D35" s="95"/>
      <c r="E35" s="95"/>
      <c r="F35" s="95"/>
      <c r="G35" s="95"/>
      <c r="H35" s="95"/>
      <c r="I35" s="95"/>
      <c r="J35" s="95"/>
      <c r="K35" s="95"/>
      <c r="L35" s="96"/>
      <c r="M35" s="76" t="s">
        <v>2</v>
      </c>
      <c r="N35" s="40">
        <v>14.4</v>
      </c>
      <c r="O35" s="34"/>
      <c r="P35" s="29"/>
      <c r="Q35" s="43"/>
      <c r="R35" s="53"/>
      <c r="S35" s="50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</row>
    <row r="36" spans="1:42" s="1" customFormat="1" ht="25.5" customHeight="1" x14ac:dyDescent="0.2">
      <c r="A36" s="73" t="s">
        <v>63</v>
      </c>
      <c r="B36" s="94" t="s">
        <v>74</v>
      </c>
      <c r="C36" s="95"/>
      <c r="D36" s="95"/>
      <c r="E36" s="95"/>
      <c r="F36" s="95"/>
      <c r="G36" s="95"/>
      <c r="H36" s="95"/>
      <c r="I36" s="95"/>
      <c r="J36" s="95"/>
      <c r="K36" s="95"/>
      <c r="L36" s="96"/>
      <c r="M36" s="76" t="s">
        <v>2</v>
      </c>
      <c r="N36" s="38">
        <f>1.5*2.17</f>
        <v>3.2549999999999999</v>
      </c>
      <c r="O36" s="34"/>
      <c r="P36" s="29"/>
      <c r="Q36" s="43"/>
      <c r="R36" s="53"/>
      <c r="S36" s="50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</row>
    <row r="37" spans="1:42" s="1" customFormat="1" ht="15" customHeight="1" x14ac:dyDescent="0.2">
      <c r="A37" s="73" t="s">
        <v>64</v>
      </c>
      <c r="B37" s="94" t="s">
        <v>37</v>
      </c>
      <c r="C37" s="95"/>
      <c r="D37" s="95"/>
      <c r="E37" s="95"/>
      <c r="F37" s="95"/>
      <c r="G37" s="95"/>
      <c r="H37" s="95"/>
      <c r="I37" s="95"/>
      <c r="J37" s="95"/>
      <c r="K37" s="95"/>
      <c r="L37" s="96"/>
      <c r="M37" s="76" t="s">
        <v>6</v>
      </c>
      <c r="N37" s="40">
        <v>1</v>
      </c>
      <c r="O37" s="34"/>
      <c r="P37" s="29"/>
      <c r="Q37" s="43"/>
      <c r="R37" s="53"/>
      <c r="S37" s="50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</row>
    <row r="38" spans="1:42" s="1" customFormat="1" ht="15" customHeight="1" x14ac:dyDescent="0.2">
      <c r="A38" s="73" t="s">
        <v>65</v>
      </c>
      <c r="B38" s="94" t="s">
        <v>35</v>
      </c>
      <c r="C38" s="95"/>
      <c r="D38" s="95"/>
      <c r="E38" s="95"/>
      <c r="F38" s="95"/>
      <c r="G38" s="95"/>
      <c r="H38" s="95"/>
      <c r="I38" s="95"/>
      <c r="J38" s="95"/>
      <c r="K38" s="95"/>
      <c r="L38" s="96"/>
      <c r="M38" s="76" t="s">
        <v>6</v>
      </c>
      <c r="N38" s="40">
        <v>1</v>
      </c>
      <c r="O38" s="34"/>
      <c r="P38" s="29"/>
      <c r="Q38" s="43"/>
      <c r="R38" s="53"/>
      <c r="S38" s="50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</row>
    <row r="39" spans="1:42" s="1" customFormat="1" ht="25.5" customHeight="1" x14ac:dyDescent="0.2">
      <c r="A39" s="73" t="s">
        <v>66</v>
      </c>
      <c r="B39" s="94" t="s">
        <v>36</v>
      </c>
      <c r="C39" s="95"/>
      <c r="D39" s="95"/>
      <c r="E39" s="95"/>
      <c r="F39" s="95"/>
      <c r="G39" s="95"/>
      <c r="H39" s="95"/>
      <c r="I39" s="95"/>
      <c r="J39" s="95"/>
      <c r="K39" s="95"/>
      <c r="L39" s="96"/>
      <c r="M39" s="76" t="s">
        <v>6</v>
      </c>
      <c r="N39" s="38">
        <v>1</v>
      </c>
      <c r="O39" s="34"/>
      <c r="P39" s="29"/>
      <c r="Q39" s="43"/>
      <c r="R39" s="53"/>
      <c r="S39" s="50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</row>
    <row r="40" spans="1:42" s="1" customFormat="1" ht="15" customHeight="1" x14ac:dyDescent="0.2">
      <c r="A40" s="73" t="s">
        <v>67</v>
      </c>
      <c r="B40" s="94" t="s">
        <v>73</v>
      </c>
      <c r="C40" s="95"/>
      <c r="D40" s="95"/>
      <c r="E40" s="95"/>
      <c r="F40" s="95"/>
      <c r="G40" s="95"/>
      <c r="H40" s="95"/>
      <c r="I40" s="95"/>
      <c r="J40" s="95"/>
      <c r="K40" s="95"/>
      <c r="L40" s="96"/>
      <c r="M40" s="76" t="s">
        <v>2</v>
      </c>
      <c r="N40" s="40">
        <v>4</v>
      </c>
      <c r="O40" s="34"/>
      <c r="P40" s="29"/>
      <c r="Q40" s="43"/>
      <c r="R40" s="53"/>
      <c r="S40" s="50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</row>
    <row r="41" spans="1:42" s="1" customFormat="1" ht="25.5" customHeight="1" x14ac:dyDescent="0.2">
      <c r="A41" s="73" t="s">
        <v>68</v>
      </c>
      <c r="B41" s="94" t="s">
        <v>41</v>
      </c>
      <c r="C41" s="95"/>
      <c r="D41" s="95"/>
      <c r="E41" s="95"/>
      <c r="F41" s="95"/>
      <c r="G41" s="95"/>
      <c r="H41" s="95"/>
      <c r="I41" s="95"/>
      <c r="J41" s="95"/>
      <c r="K41" s="95"/>
      <c r="L41" s="96"/>
      <c r="M41" s="76" t="s">
        <v>2</v>
      </c>
      <c r="N41" s="38">
        <v>46.625</v>
      </c>
      <c r="O41" s="34"/>
      <c r="P41" s="29"/>
      <c r="Q41" s="43"/>
      <c r="R41" s="53"/>
      <c r="S41" s="50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</row>
    <row r="42" spans="1:42" s="1" customFormat="1" ht="25.5" customHeight="1" x14ac:dyDescent="0.2">
      <c r="A42" s="73" t="s">
        <v>69</v>
      </c>
      <c r="B42" s="94" t="s">
        <v>42</v>
      </c>
      <c r="C42" s="95"/>
      <c r="D42" s="95"/>
      <c r="E42" s="95"/>
      <c r="F42" s="95"/>
      <c r="G42" s="95"/>
      <c r="H42" s="95"/>
      <c r="I42" s="95"/>
      <c r="J42" s="95"/>
      <c r="K42" s="95"/>
      <c r="L42" s="96"/>
      <c r="M42" s="76" t="s">
        <v>2</v>
      </c>
      <c r="N42" s="38">
        <v>23.04</v>
      </c>
      <c r="O42" s="34"/>
      <c r="P42" s="29"/>
      <c r="Q42" s="43"/>
      <c r="R42" s="53"/>
      <c r="S42" s="50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</row>
    <row r="43" spans="1:42" s="1" customFormat="1" ht="25.5" customHeight="1" x14ac:dyDescent="0.2">
      <c r="A43" s="73" t="s">
        <v>70</v>
      </c>
      <c r="B43" s="94" t="s">
        <v>40</v>
      </c>
      <c r="C43" s="95"/>
      <c r="D43" s="95"/>
      <c r="E43" s="95"/>
      <c r="F43" s="95"/>
      <c r="G43" s="95"/>
      <c r="H43" s="95"/>
      <c r="I43" s="95"/>
      <c r="J43" s="95"/>
      <c r="K43" s="95"/>
      <c r="L43" s="96"/>
      <c r="M43" s="76" t="s">
        <v>2</v>
      </c>
      <c r="N43" s="38">
        <v>41.669699999999999</v>
      </c>
      <c r="O43" s="34"/>
      <c r="P43" s="29"/>
      <c r="Q43" s="43"/>
      <c r="R43" s="53"/>
      <c r="S43" s="50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</row>
    <row r="44" spans="1:42" s="1" customFormat="1" ht="25.5" customHeight="1" x14ac:dyDescent="0.2">
      <c r="A44" s="73" t="s">
        <v>71</v>
      </c>
      <c r="B44" s="94" t="s">
        <v>43</v>
      </c>
      <c r="C44" s="95"/>
      <c r="D44" s="95"/>
      <c r="E44" s="95"/>
      <c r="F44" s="95"/>
      <c r="G44" s="95"/>
      <c r="H44" s="95"/>
      <c r="I44" s="95"/>
      <c r="J44" s="95"/>
      <c r="K44" s="95"/>
      <c r="L44" s="96"/>
      <c r="M44" s="76" t="s">
        <v>2</v>
      </c>
      <c r="N44" s="38">
        <v>5.0999999999999996</v>
      </c>
      <c r="O44" s="34"/>
      <c r="P44" s="29"/>
      <c r="Q44" s="43"/>
      <c r="R44" s="53"/>
      <c r="S44" s="50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</row>
    <row r="45" spans="1:42" s="1" customFormat="1" ht="25.5" customHeight="1" x14ac:dyDescent="0.2">
      <c r="A45" s="73" t="s">
        <v>72</v>
      </c>
      <c r="B45" s="94" t="s">
        <v>39</v>
      </c>
      <c r="C45" s="95"/>
      <c r="D45" s="95"/>
      <c r="E45" s="95"/>
      <c r="F45" s="95"/>
      <c r="G45" s="95"/>
      <c r="H45" s="95"/>
      <c r="I45" s="95"/>
      <c r="J45" s="95"/>
      <c r="K45" s="95"/>
      <c r="L45" s="96"/>
      <c r="M45" s="76" t="s">
        <v>2</v>
      </c>
      <c r="N45" s="38">
        <v>97.834999999999994</v>
      </c>
      <c r="O45" s="34"/>
      <c r="P45" s="29"/>
      <c r="Q45" s="43"/>
      <c r="R45" s="53"/>
      <c r="S45" s="50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</row>
    <row r="46" spans="1:42" s="1" customFormat="1" ht="15" customHeight="1" x14ac:dyDescent="0.2">
      <c r="A46" s="73" t="s">
        <v>75</v>
      </c>
      <c r="B46" s="94" t="s">
        <v>38</v>
      </c>
      <c r="C46" s="95"/>
      <c r="D46" s="95"/>
      <c r="E46" s="95"/>
      <c r="F46" s="95"/>
      <c r="G46" s="95"/>
      <c r="H46" s="95"/>
      <c r="I46" s="95"/>
      <c r="J46" s="95"/>
      <c r="K46" s="95"/>
      <c r="L46" s="96"/>
      <c r="M46" s="76" t="s">
        <v>2</v>
      </c>
      <c r="N46" s="40">
        <v>17.28</v>
      </c>
      <c r="O46" s="34"/>
      <c r="P46" s="29"/>
      <c r="Q46" s="43"/>
      <c r="R46" s="53"/>
      <c r="S46" s="50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</row>
    <row r="47" spans="1:42" s="1" customFormat="1" ht="15.75" customHeight="1" thickBot="1" x14ac:dyDescent="0.25">
      <c r="A47" s="74" t="s">
        <v>79</v>
      </c>
      <c r="B47" s="140" t="s">
        <v>76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2"/>
      <c r="M47" s="78" t="s">
        <v>7</v>
      </c>
      <c r="N47" s="46">
        <v>1</v>
      </c>
      <c r="O47" s="47"/>
      <c r="P47" s="44"/>
      <c r="Q47" s="45"/>
      <c r="R47" s="54"/>
      <c r="S47" s="51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</row>
    <row r="48" spans="1:42" s="1" customFormat="1" ht="16.5" thickBot="1" x14ac:dyDescent="0.25">
      <c r="A48" s="79" t="s">
        <v>17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80"/>
      <c r="N48" s="80"/>
      <c r="O48" s="80"/>
      <c r="P48" s="80"/>
      <c r="Q48" s="81"/>
      <c r="R48" s="55"/>
      <c r="S48" s="52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</row>
    <row r="49" spans="1:42" s="1" customForma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3"/>
      <c r="N49" s="6"/>
      <c r="O49" s="7"/>
      <c r="P49" s="7"/>
      <c r="Q49" s="7"/>
      <c r="R49" s="7"/>
      <c r="S49" s="9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</row>
    <row r="50" spans="1:42" ht="15.75" x14ac:dyDescent="0.25">
      <c r="A50" s="122" t="s">
        <v>102</v>
      </c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</row>
    <row r="51" spans="1:42" ht="15.75" x14ac:dyDescent="0.25">
      <c r="A51" s="122" t="s">
        <v>103</v>
      </c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</row>
    <row r="52" spans="1:42" x14ac:dyDescent="0.25">
      <c r="M52" s="13"/>
    </row>
    <row r="53" spans="1:42" x14ac:dyDescent="0.25">
      <c r="R53" s="8"/>
      <c r="S53" s="10"/>
    </row>
  </sheetData>
  <mergeCells count="59">
    <mergeCell ref="A50:L50"/>
    <mergeCell ref="A51:L51"/>
    <mergeCell ref="B3:L3"/>
    <mergeCell ref="N3:S4"/>
    <mergeCell ref="N9:S11"/>
    <mergeCell ref="B42:L42"/>
    <mergeCell ref="B43:L43"/>
    <mergeCell ref="B44:L44"/>
    <mergeCell ref="B45:L45"/>
    <mergeCell ref="B46:L46"/>
    <mergeCell ref="B47:L47"/>
    <mergeCell ref="B31:L31"/>
    <mergeCell ref="B32:L32"/>
    <mergeCell ref="B33:L33"/>
    <mergeCell ref="B34:L34"/>
    <mergeCell ref="B35:L35"/>
    <mergeCell ref="B36:L36"/>
    <mergeCell ref="N5:S6"/>
    <mergeCell ref="B18:L18"/>
    <mergeCell ref="B19:L19"/>
    <mergeCell ref="B20:L20"/>
    <mergeCell ref="B21:L21"/>
    <mergeCell ref="B22:L22"/>
    <mergeCell ref="N7:S8"/>
    <mergeCell ref="J5:L5"/>
    <mergeCell ref="A6:L6"/>
    <mergeCell ref="G8:L8"/>
    <mergeCell ref="A9:L9"/>
    <mergeCell ref="A11:L11"/>
    <mergeCell ref="A7:D7"/>
    <mergeCell ref="E7:H7"/>
    <mergeCell ref="I7:L7"/>
    <mergeCell ref="B30:L30"/>
    <mergeCell ref="A8:F8"/>
    <mergeCell ref="A10:F10"/>
    <mergeCell ref="B23:L23"/>
    <mergeCell ref="B24:L24"/>
    <mergeCell ref="B25:L25"/>
    <mergeCell ref="J10:L10"/>
    <mergeCell ref="B14:L15"/>
    <mergeCell ref="B16:L16"/>
    <mergeCell ref="B17:L17"/>
    <mergeCell ref="G10:I10"/>
    <mergeCell ref="A48:Q48"/>
    <mergeCell ref="A1:S1"/>
    <mergeCell ref="A13:S13"/>
    <mergeCell ref="A14:A15"/>
    <mergeCell ref="M14:M15"/>
    <mergeCell ref="N14:N15"/>
    <mergeCell ref="A5:I5"/>
    <mergeCell ref="B26:L26"/>
    <mergeCell ref="B38:L38"/>
    <mergeCell ref="B39:L39"/>
    <mergeCell ref="B40:L40"/>
    <mergeCell ref="B41:L41"/>
    <mergeCell ref="B37:L37"/>
    <mergeCell ref="B27:L27"/>
    <mergeCell ref="B28:L28"/>
    <mergeCell ref="B29:L29"/>
  </mergeCells>
  <printOptions horizontalCentered="1"/>
  <pageMargins left="0.27559055118110237" right="0.27559055118110237" top="0.39370078740157483" bottom="0.39370078740157483" header="0" footer="0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 Comercial V2</vt:lpstr>
      <vt:lpstr>'Proposta Comercial V2'!Area_de_impressao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Carlos Eduardo V. de Freitas</cp:lastModifiedBy>
  <cp:lastPrinted>2025-04-24T17:07:30Z</cp:lastPrinted>
  <dcterms:created xsi:type="dcterms:W3CDTF">2021-11-22T18:47:23Z</dcterms:created>
  <dcterms:modified xsi:type="dcterms:W3CDTF">2025-05-07T17:55:53Z</dcterms:modified>
</cp:coreProperties>
</file>